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80" yWindow="375" windowWidth="19440" windowHeight="10545"/>
  </bookViews>
  <sheets>
    <sheet name="114-2024" sheetId="2" r:id="rId1"/>
  </sheets>
  <calcPr calcId="125725"/>
</workbook>
</file>

<file path=xl/calcChain.xml><?xml version="1.0" encoding="utf-8"?>
<calcChain xmlns="http://schemas.openxmlformats.org/spreadsheetml/2006/main">
  <c r="D32" i="2"/>
  <c r="C32"/>
  <c r="D31"/>
  <c r="C31" s="1"/>
  <c r="D30"/>
  <c r="C30"/>
  <c r="D29"/>
  <c r="C29"/>
  <c r="D28"/>
  <c r="C28"/>
  <c r="D27"/>
  <c r="C27"/>
  <c r="D25"/>
  <c r="C25"/>
  <c r="D19"/>
  <c r="C19"/>
  <c r="D17"/>
  <c r="C17"/>
  <c r="D16"/>
  <c r="C16"/>
  <c r="D15"/>
  <c r="C15"/>
  <c r="D13"/>
  <c r="C13"/>
  <c r="D12"/>
  <c r="C12"/>
  <c r="D8"/>
  <c r="C8"/>
  <c r="D6"/>
  <c r="C6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<sst xmlns="http://schemas.openxmlformats.org/spreadsheetml/2006/main" count="48" uniqueCount="45">
  <si>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</si>
  <si>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</si>
  <si>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</si>
  <si>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</si>
  <si>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</si>
  <si>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</si>
  <si>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</si>
  <si>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</si>
  <si>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</si>
  <si>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</si>
  <si>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</si>
  <si>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</si>
  <si>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</si>
  <si>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</si>
  <si>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</si>
  <si>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</si>
  <si>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</si>
  <si>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</si>
  <si>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</si>
  <si>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</si>
  <si>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</si>
  <si>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</si>
  <si>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</si>
  <si>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</si>
  <si>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</si>
  <si>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</si>
  <si>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</si>
  <si>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</si>
  <si>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</si>
  <si>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</si>
  <si>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</si>
  <si>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</si>
  <si>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</si>
  <si>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</si>
  <si>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</si>
  <si>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</si>
  <si>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</si>
  <si>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</si>
  <si>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</si>
  <si>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</si>
  <si>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r>
      <rPr>
        <b/>
        <sz val="10"/>
        <color theme="1"/>
        <rFont val="Arial Armenian"/>
        <family val="2"/>
      </rPr>
      <t>&lt;&lt;</t>
    </r>
    <r>
      <rPr>
        <b/>
        <sz val="12"/>
        <color theme="1"/>
        <rFont val="Arial Armenian"/>
        <family val="2"/>
      </rPr>
      <t>Երևանի Խ.Դաշտենցի անվան հ.114 ավագ դպրոց</t>
    </r>
    <r>
      <rPr>
        <b/>
        <sz val="10"/>
        <color theme="1"/>
        <rFont val="Arial Armenian"/>
        <family val="2"/>
      </rPr>
      <t>&gt;&gt;</t>
    </r>
    <r>
      <rPr>
        <b/>
        <sz val="12"/>
        <color theme="1"/>
        <rFont val="Arial Armenian"/>
        <family val="2"/>
      </rPr>
      <t xml:space="preserve"> ՊՈԱԿ</t>
    </r>
  </si>
  <si>
    <t>Տնօրեն -  495590                                  Տնօրենի տեղակալ ուս.գծով-      225680         Տնօրենի տեղակալ ՄԿԱ գծով -  225680       Տնօրենի տեղ. տնտ. աշխ.գծով-   225680                                            Զինղեկ- 119800                                    ԴԱԿ-     160160                                     Հոգեբան -117520                              ՈՒսուցչի օգնական-  117520                        Գլխ.հաշվապահ-   294877      Հաշվապահ-138320              ՈՒսումնաօժանդակ անձնակազմ -ն/թ Գործավար -     117520                             էլ.կառավ. և դասավ.մասն.-   138320                                      լաբորանտ-117520                                                         գրադարանավար-117520           Գնումները համակարգող-138320                              Այլ ուս.օժան.- 104000              Մանկավարժ-145200,139582,200000</t>
  </si>
  <si>
    <t>Տնօրեն -  495590                                  Տնօրենի տեղակալ ուս.գծով-      225680         Տնօրենի տեղակալ ՄԿԱ գծով -  225680       Տնօրենի տեղ. տնտ. աշխ.գծով-   225680                                            Զինղեկ- 119800                                       ԴԱԿ-     160160                                     Հոգեբան -117520                              ՈՒսուցչի օգնական-  117520                        Գլխ.հաշվապահ-   294877                      Հաշվապահ-138320                                          ՈՒսումնաօժանդակ անձնակազմ -ն/թ Գործավար -     117520                             էլ.կառավ. և դասավ.մասն.-   138320                                      լաբորանտ-117520                                                         գրադարանավար-117520              Գնումները համակարգող-138320                              Այլ ուս.օժան.- 104000                        Մանկավարժ-145200,139582,200000</t>
  </si>
  <si>
    <t>Տնօրեն՝</t>
  </si>
  <si>
    <t>գլխ. հաշվապահ՝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</si>
</sst>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1"/>
      <name val="Arial Armenian"/>
      <family val="2"/>
    </font>
    <font>
      <b/>
      <sz val="10"/>
      <color theme="1"/>
      <name val="Arial Armenian"/>
      <family val="2"/>
    </font>
    <font>
      <sz val="8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4">
    <xf numFmtId="0" fontId="0" fillId="0" borderId="0" xfId="0"/>
    <xf numFmtId="0" fontId="4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1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9" fillId="2" borderId="2" xfId="0" applyFont="1" applyFill="1" applyBorder="1" applyAlignment="1">
      <alignment wrapText="1"/>
    </xf>
    <xf numFmtId="0" fontId="3" fillId="2" borderId="0" xfId="0" applyFont="1" applyFill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topLeftCell="A24" workbookViewId="0">
      <selection activeCell="D39" sqref="D39"/>
    </sheetView>
  </sheetViews>
  <sheetFormatPr defaultRowHeight="14.25"/>
  <cols>
    <col min="1" max="1" width="5.625" style="8" customWidth="1"/>
    <col min="2" max="2" width="38.5" style="8" customWidth="1"/>
    <col min="3" max="3" width="34.625" style="8" customWidth="1"/>
    <col min="4" max="4" width="37.25" style="8" customWidth="1"/>
    <col min="5" max="16384" width="9" style="8"/>
  </cols>
  <sheetData>
    <row r="1" spans="1:4" ht="15">
      <c r="A1" s="5"/>
      <c r="B1" s="6"/>
      <c r="C1" s="7"/>
      <c r="D1" s="7"/>
    </row>
    <row r="2" spans="1:4" ht="16.5">
      <c r="A2" s="9"/>
      <c r="B2" s="10" t="s">
        <v>30</v>
      </c>
      <c r="C2" s="11"/>
      <c r="D2" s="11"/>
    </row>
    <row r="3" spans="1:4" ht="15.75">
      <c r="A3" s="9"/>
      <c r="B3" s="23" t="s">
        <v>37</v>
      </c>
      <c r="C3" s="23"/>
      <c r="D3" s="23"/>
    </row>
    <row r="4" spans="1:4" ht="15">
      <c r="A4" s="5"/>
      <c r="B4" s="6"/>
      <c r="C4" s="7"/>
      <c r="D4" s="7"/>
    </row>
    <row r="5" spans="1:4" ht="30">
      <c r="A5" s="12" t="s">
        <v>0</v>
      </c>
      <c r="B5" s="12" t="s">
        <v>1</v>
      </c>
      <c r="C5" s="4" t="s">
        <v>2</v>
      </c>
      <c r="D5" s="4" t="s">
        <v>40</v>
      </c>
    </row>
    <row r="6" spans="1:4" ht="15">
      <c r="A6" s="13" t="s">
        <v>3</v>
      </c>
      <c r="B6" s="14" t="s">
        <v>38</v>
      </c>
      <c r="C6" s="15">
        <f>C7+C8+C9+C10</f>
        <v>171719.80000000002</v>
      </c>
      <c r="D6" s="15">
        <f>D7+D8+D9+D10</f>
        <v>171719.80000000002</v>
      </c>
    </row>
    <row r="7" spans="1:4" ht="15">
      <c r="A7" s="1"/>
      <c r="B7" s="16" t="s">
        <v>4</v>
      </c>
      <c r="C7" s="17">
        <v>170840.7</v>
      </c>
      <c r="D7" s="17">
        <v>170840.7</v>
      </c>
    </row>
    <row r="8" spans="1:4" ht="15">
      <c r="A8" s="1"/>
      <c r="B8" s="16" t="s">
        <v>5</v>
      </c>
      <c r="C8" s="17">
        <f t="shared" ref="C8:D19" si="0">SUM(D8:D8)</f>
        <v>0</v>
      </c>
      <c r="D8" s="17">
        <f t="shared" si="0"/>
        <v>0</v>
      </c>
    </row>
    <row r="9" spans="1:4" ht="15">
      <c r="A9" s="1"/>
      <c r="B9" s="16" t="s">
        <v>6</v>
      </c>
      <c r="C9" s="17">
        <v>879.1</v>
      </c>
      <c r="D9" s="17">
        <v>879.1</v>
      </c>
    </row>
    <row r="10" spans="1:4" ht="15">
      <c r="A10" s="1"/>
      <c r="B10" s="16" t="s">
        <v>7</v>
      </c>
      <c r="C10" s="17">
        <v>0</v>
      </c>
      <c r="D10" s="17">
        <v>0</v>
      </c>
    </row>
    <row r="11" spans="1:4" ht="30">
      <c r="A11" s="4" t="s">
        <v>8</v>
      </c>
      <c r="B11" s="18" t="s">
        <v>39</v>
      </c>
      <c r="C11" s="17">
        <v>170347.7</v>
      </c>
      <c r="D11" s="17">
        <v>170347.7</v>
      </c>
    </row>
    <row r="12" spans="1:4" ht="15">
      <c r="A12" s="4">
        <v>1</v>
      </c>
      <c r="B12" s="19" t="s">
        <v>9</v>
      </c>
      <c r="C12" s="17">
        <f>C14+C15</f>
        <v>71</v>
      </c>
      <c r="D12" s="17">
        <f>D14+D15</f>
        <v>71</v>
      </c>
    </row>
    <row r="13" spans="1:4" ht="15">
      <c r="A13" s="1"/>
      <c r="B13" s="2" t="s">
        <v>10</v>
      </c>
      <c r="C13" s="17">
        <f t="shared" si="0"/>
        <v>0</v>
      </c>
      <c r="D13" s="17">
        <f t="shared" si="0"/>
        <v>0</v>
      </c>
    </row>
    <row r="14" spans="1:4" ht="15">
      <c r="A14" s="3" t="s">
        <v>11</v>
      </c>
      <c r="B14" s="20" t="s">
        <v>12</v>
      </c>
      <c r="C14" s="17">
        <v>71</v>
      </c>
      <c r="D14" s="17">
        <v>71</v>
      </c>
    </row>
    <row r="15" spans="1:4" ht="30">
      <c r="A15" s="3" t="s">
        <v>13</v>
      </c>
      <c r="B15" s="20" t="s">
        <v>14</v>
      </c>
      <c r="C15" s="17">
        <f t="shared" si="0"/>
        <v>0</v>
      </c>
      <c r="D15" s="17">
        <f t="shared" si="0"/>
        <v>0</v>
      </c>
    </row>
    <row r="16" spans="1:4" ht="30">
      <c r="A16" s="4">
        <v>2</v>
      </c>
      <c r="B16" s="19" t="s">
        <v>15</v>
      </c>
      <c r="C16" s="17">
        <f>C18+C19+C20</f>
        <v>5.5</v>
      </c>
      <c r="D16" s="17">
        <f>D18+D19+D20</f>
        <v>5.5</v>
      </c>
    </row>
    <row r="17" spans="1:4" ht="15">
      <c r="A17" s="1"/>
      <c r="B17" s="2" t="s">
        <v>10</v>
      </c>
      <c r="C17" s="17">
        <f t="shared" si="0"/>
        <v>0</v>
      </c>
      <c r="D17" s="17">
        <f t="shared" si="0"/>
        <v>0</v>
      </c>
    </row>
    <row r="18" spans="1:4" ht="15">
      <c r="A18" s="3" t="s">
        <v>16</v>
      </c>
      <c r="B18" s="21" t="s">
        <v>17</v>
      </c>
      <c r="C18" s="17">
        <v>4</v>
      </c>
      <c r="D18" s="17">
        <v>4</v>
      </c>
    </row>
    <row r="19" spans="1:4" ht="42.75">
      <c r="A19" s="3" t="s">
        <v>18</v>
      </c>
      <c r="B19" s="21" t="s">
        <v>19</v>
      </c>
      <c r="C19" s="17">
        <f t="shared" si="0"/>
        <v>0</v>
      </c>
      <c r="D19" s="17">
        <f t="shared" si="0"/>
        <v>0</v>
      </c>
    </row>
    <row r="20" spans="1:4" ht="42.75">
      <c r="A20" s="3" t="s">
        <v>20</v>
      </c>
      <c r="B20" s="21" t="s">
        <v>21</v>
      </c>
      <c r="C20" s="17">
        <v>1.5</v>
      </c>
      <c r="D20" s="17">
        <v>1.5</v>
      </c>
    </row>
    <row r="21" spans="1:4" ht="45">
      <c r="A21" s="4">
        <v>3</v>
      </c>
      <c r="B21" s="19" t="s">
        <v>22</v>
      </c>
      <c r="C21" s="17">
        <v>186.1</v>
      </c>
      <c r="D21" s="17">
        <v>186.1</v>
      </c>
    </row>
    <row r="22" spans="1:4" ht="285" customHeight="1">
      <c r="A22" s="4">
        <v>4</v>
      </c>
      <c r="B22" s="19" t="s">
        <v>31</v>
      </c>
      <c r="C22" s="22" t="s">
        <v>41</v>
      </c>
      <c r="D22" s="22" t="s">
        <v>42</v>
      </c>
    </row>
    <row r="23" spans="1:4" ht="30">
      <c r="A23" s="4">
        <v>5</v>
      </c>
      <c r="B23" s="19" t="s">
        <v>32</v>
      </c>
      <c r="C23" s="17">
        <v>8785.2000000000007</v>
      </c>
      <c r="D23" s="17">
        <v>8785.2000000000007</v>
      </c>
    </row>
    <row r="24" spans="1:4" ht="15">
      <c r="A24" s="4">
        <v>6</v>
      </c>
      <c r="B24" s="19" t="s">
        <v>23</v>
      </c>
      <c r="C24" s="17">
        <v>3096.6</v>
      </c>
      <c r="D24" s="17">
        <v>3096.6</v>
      </c>
    </row>
    <row r="25" spans="1:4" ht="15">
      <c r="A25" s="1"/>
      <c r="B25" s="2" t="s">
        <v>10</v>
      </c>
      <c r="C25" s="17">
        <f t="shared" ref="C25:D32" si="1">SUM(D25:D25)</f>
        <v>0</v>
      </c>
      <c r="D25" s="17">
        <f t="shared" si="1"/>
        <v>0</v>
      </c>
    </row>
    <row r="26" spans="1:4" ht="28.5">
      <c r="A26" s="3" t="s">
        <v>33</v>
      </c>
      <c r="B26" s="21" t="s">
        <v>24</v>
      </c>
      <c r="C26" s="17">
        <v>3096.6</v>
      </c>
      <c r="D26" s="17">
        <v>3096.6</v>
      </c>
    </row>
    <row r="27" spans="1:4" ht="15">
      <c r="A27" s="3">
        <v>6.2</v>
      </c>
      <c r="B27" s="21" t="s">
        <v>25</v>
      </c>
      <c r="C27" s="17">
        <f t="shared" si="1"/>
        <v>0</v>
      </c>
      <c r="D27" s="17">
        <f t="shared" si="1"/>
        <v>0</v>
      </c>
    </row>
    <row r="28" spans="1:4" ht="15">
      <c r="A28" s="3" t="s">
        <v>34</v>
      </c>
      <c r="B28" s="21" t="s">
        <v>26</v>
      </c>
      <c r="C28" s="17">
        <f t="shared" si="1"/>
        <v>0</v>
      </c>
      <c r="D28" s="17">
        <f t="shared" si="1"/>
        <v>0</v>
      </c>
    </row>
    <row r="29" spans="1:4" ht="15">
      <c r="A29" s="4">
        <v>7</v>
      </c>
      <c r="B29" s="19" t="s">
        <v>27</v>
      </c>
      <c r="C29" s="17">
        <f t="shared" si="1"/>
        <v>0</v>
      </c>
      <c r="D29" s="17">
        <f t="shared" si="1"/>
        <v>0</v>
      </c>
    </row>
    <row r="30" spans="1:4" ht="15">
      <c r="A30" s="3"/>
      <c r="B30" s="2" t="s">
        <v>10</v>
      </c>
      <c r="C30" s="17">
        <f t="shared" si="1"/>
        <v>0</v>
      </c>
      <c r="D30" s="17">
        <f t="shared" si="1"/>
        <v>0</v>
      </c>
    </row>
    <row r="31" spans="1:4" ht="28.5">
      <c r="A31" s="3" t="s">
        <v>35</v>
      </c>
      <c r="B31" s="21" t="s">
        <v>28</v>
      </c>
      <c r="C31" s="17">
        <f t="shared" si="1"/>
        <v>0</v>
      </c>
      <c r="D31" s="17">
        <f t="shared" si="1"/>
        <v>0</v>
      </c>
    </row>
    <row r="32" spans="1:4" ht="15">
      <c r="A32" s="3" t="s">
        <v>36</v>
      </c>
      <c r="B32" s="21" t="s">
        <v>29</v>
      </c>
      <c r="C32" s="17">
        <f t="shared" si="1"/>
        <v>0</v>
      </c>
      <c r="D32" s="17">
        <f t="shared" si="1"/>
        <v>0</v>
      </c>
    </row>
    <row r="33" spans="1:4" ht="15">
      <c r="A33" s="5"/>
      <c r="B33" s="6"/>
      <c r="C33" s="7"/>
      <c r="D33" s="7"/>
    </row>
    <row r="34" spans="1:4" ht="15">
      <c r="A34" s="5"/>
      <c r="B34" s="6"/>
      <c r="C34" s="7"/>
      <c r="D34" s="7"/>
    </row>
    <row r="35" spans="1:4">
      <c r="B35" s="8" t="s">
        <v>43</v>
      </c>
    </row>
    <row r="38" spans="1:4">
      <c r="B38" s="8" t="s">
        <v>44</v>
      </c>
    </row>
  </sheetData>
  <mergeCells count="1">
    <mergeCell ref="B3:D3"/>
  </mergeCells>
  <phoneticPr fontId="11" type="noConversion"/>
  <pageMargins left="0" right="0" top="0.2" bottom="0.2" header="0.31496062992125984" footer="0.31496062992125984"/>
  <pageSetup paperSize="9" scale="75" orientation="portrait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MLcPtXELDxJUsVr+JuX492noDAw=</DigestValue>
    </Reference>
    <Reference URI="#idOfficeObject" Type="http://www.w3.org/2000/09/xmldsig#Object">
      <DigestMethod Algorithm="http://www.w3.org/2000/09/xmldsig#sha1"/>
      <DigestValue>tk12KEN3k4+5XGGLY1+nGpyIo/Q=</DigestValue>
    </Reference>
    <Reference URI="#idValidSigLnImg" Type="http://www.w3.org/2000/09/xmldsig#Object">
      <DigestMethod Algorithm="http://www.w3.org/2000/09/xmldsig#sha1"/>
      <DigestValue>CTSrKbhTh7yrheQqehlAlqZeE9Q=</DigestValue>
    </Reference>
    <Reference URI="#idInvalidSigLnImg" Type="http://www.w3.org/2000/09/xmldsig#Object">
      <DigestMethod Algorithm="http://www.w3.org/2000/09/xmldsig#sha1"/>
      <DigestValue>0oJVhCN+85DAn8K5vGBQ6198fbI=</DigestValue>
    </Reference>
  </SignedInfo>
  <SignatureValue>
    lf/RK3/BIT//ZDvdfcKiLg2oaU8hhoCTIfEzSCxp9bZ9olDWgDBR72Gy72dMM4igoWkBy9sv
    oOwpM22783/zMYLfBm7i+s3Qhvbs7kq/qXjNtEADbZD7qJ4kct2Kvo1BTjlkuhJZrxcIMs1H
    nSffb8dDJzmP7luMs1GklmNQYCJ3QlrKy5nsD4tYY25tsxiHData9J8qRZh+pWGItTD/cWbA
    oc5hpQQcEoVN5snyo0+QJ4stZ3tw1qP2s8gzqXL7WYhtrUqVtWFDhebZL/2dBahYzHaz7ISN
    WU+1MX7iTqpRl5CnAc4wPsXl+aPUOzATDX3cHJEh8+yXYmA4iFCtFg==
  </SignatureValue>
  <KeyInfo>
    <KeyValue>
      <RSAKeyValue>
        <Modulus>
            n1KKBI3cdTME2gQPtRej8CFTtUgMrv+HF55bX9wQ1bBfh+HLN6+BKzxQNfVXfEMjfeCa2r8I
            SyUK0QiufLDAzALBo6zovoghUB+eKMhA0In80SWrVP0M+daS9D4Eb0zhoTL3nSm760aHAgdt
            P1FGQbuH7Qn18EySE+GTS9Sepr9si6YQgFkd5iEZqvkMCCqNhX+Y19EB+RmCZKqEYr3SlhcV
            sIPpMoH6yidNJNE5OyhCUCh2EOxM6QrewOi/zOh15l+HzzP/Gbf2Cuo6LHVAJXhCrcjK4fqh
            PFMMkQH62v5w9+UR8KNdcRwWhEqSd9RYfaqa9HyXzoRt7TWEdjqd/Q==
          </Modulus>
        <Exponent>AQAB</Exponent>
      </RSAKeyValue>
    </KeyValue>
    <X509Data>
      <X509Certificate>
          MIIFRjCCAy6gAwIBAgIID7mx548/bmgwDQYJKoZIhvcNAQELBQAwQjELMAkGA1UEBhMCQU0x
          EzARBgNVBAoMCkVLRU5HIENKU0MxCjAIBgNVBAUTATExEjAQBgNVBAMMCUNBIG9mIFJvQTAe
          Fw0xOTAzMTMwNjMyMDBaFw0yNzEwMjcwOTE4MjJaMH8xCzAJBgNVBAYTAkFNMRswGQYDVQQE
          DBLVjdSx1ZDUs9WN1YXUsdWG1ZExFTATBgNVBCoMDNSx1YTUsdS81YXUsTEVMBMGA1UEBRMM
          NjRmNGJkODI1ZjY3MSUwIwYDVQQDDBxTQVJHU1lBTlRTIEFNQUxZQSA1MTEyODQwNTk1MIIB
          IjANBgkqhkiG9w0BAQEFAAOCAQ8AMIIBCgKCAQEAn1KKBI3cdTME2gQPtRej8CFTtUgMrv+H
          F55bX9wQ1bBfh+HLN6+BKzxQNfVXfEMjfeCa2r8ISyUK0QiufLDAzALBo6zovoghUB+eKMhA
          0In80SWrVP0M+daS9D4Eb0zhoTL3nSm760aHAgdtP1FGQbuH7Qn18EySE+GTS9Sepr9si6YQ
          gFkd5iEZqvkMCCqNhX+Y19EB+RmCZKqEYr3SlhcVsIPpMoH6yidNJNE5OyhCUCh2EOxM6Qre
          wOi/zOh15l+HzzP/Gbf2Cuo6LHVAJXhCrcjK4fqhPFMMkQH62v5w9+UR8KNdcRwWhEqSd9RY
          faqa9HyXzoRt7TWEdjqd/QIDAQABo4IBATCB/jAzBggrBgEFBQcBAQQnMCUwIwYIKwYBBQUH
          MAGGF2h0dHA6Ly9vY3NwLnBraS5hbS9vY3NwMB0GA1UdDgQWBBSDQ8Njkjq9mDVCedaAKAJs
          I/shQzAMBgNVHRMBAf8EAjAAMB8GA1UdIwQYMBaAFOnq8e4kIi4N/23YzITGNIzfXbJ5MDIG
          A1UdIAQrMCkwJwYEVR0gADAfMB0GCCsGAQUFBwIBFhF3d3cucGtpLmFtL3BvbGljeTA1BgNV
          HR8ELjAsMCqgKKAmhiRodHRwOi8vY3JsLnBraS5hbS9jaXRpemVuY2FfMjAxMy5jcmwwDgYD
          VR0PAQH/BAQDAgSwMA0GCSqGSIb3DQEBCwUAA4ICAQAT8JmfweQP0sUG5EvwV6klcc9AD7hf
          bVb4EkvLvBFXJpLizURQg30QOW/ZFZyI/Px8nx+TbE1k6spPNjlzjyfM380VHsbuoSuGVumB
          ANSi8JAmaQG3c1U+0+ITm2SwAdwVFwTxBTSzBcQ9Fe0bg/AJ016O2ye9T27DHG9KnsdGt95i
          k8C2eHVvpG/Y1pNapzs/u6xqkLjTDoYiCrXE8I9uzTlqY0F3u7lvp/rRnVQx8wevhsLZjBOv
          OzXtmuh77Ggz+C88xLauI7SAU2VJdB4X4nyRLLcTjXYLSvn6l0bR6WvNMzU6iblWz7aviu3J
          83tYKH6SnWlC1U5ReOUv9YoHkSW45tG5Rop5ENamEjPFB2ZKC0beAvic4JROW4ZWPRuCIOyE
          kCntwrcorbGICFKsKMgvwI5RBmVUAa03dM4exK8TeGDfNZsQ5ctCzzvT1ihnoSMla4gqX+1U
          XHveRzJ78a+sIJMG8QDUsbpdSdW6YvvWMF5M1wh2oAZ0Un7QnAIUV5pWKiCT6Ska3r0pvigq
          No3XBk/pUu6QOBIk7SPSR/4mqygtl3wiJayZr78KmosjTxLFBkd+Mw6sB0s3fzp7viYjcibc
          uqruNpQWRM6+KKs+9o4BqknKMNm405ZOJp+Ngw9hQvLhMf8FZ/LVu0OGNDfxyd+SxtPnhmWC
          8bhhNw==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Kn/4/ZuQynpik3lZFEM5D5hkYU8=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/05TqrkpuHdqfIljBVzBCksZeQg=</DigestValue>
      </Reference>
      <Reference URI="/xl/drawings/vmlDrawing1.vml?ContentType=application/vnd.openxmlformats-officedocument.vmlDrawing">
        <DigestMethod Algorithm="http://www.w3.org/2000/09/xmldsig#sha1"/>
        <DigestValue>moADtbi5M0ZFYRTlwmAM1jchZuc=</DigestValue>
      </Reference>
      <Reference URI="/xl/media/image1.emf?ContentType=image/x-emf">
        <DigestMethod Algorithm="http://www.w3.org/2000/09/xmldsig#sha1"/>
        <DigestValue>JKVQ9/yfrHUH9YdDSt06d5gYw1k=</DigestValue>
      </Reference>
      <Reference URI="/xl/media/image2.emf?ContentType=image/x-emf">
        <DigestMethod Algorithm="http://www.w3.org/2000/09/xmldsig#sha1"/>
        <DigestValue>zmJOZ75dz58Bmivg1DqyrzlsxzQ=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ZXam2umq+1axdHMl4+Wooo2YMXI=</DigestValue>
      </Reference>
      <Reference URI="/xl/sharedStrings.xml?ContentType=application/vnd.openxmlformats-officedocument.spreadsheetml.sharedStrings+xml">
        <DigestMethod Algorithm="http://www.w3.org/2000/09/xmldsig#sha1"/>
        <DigestValue>3cc45T1pOwUGwecoFHF2e+aXYW4=</DigestValue>
      </Reference>
      <Reference URI="/xl/styles.xml?ContentType=application/vnd.openxmlformats-officedocument.spreadsheetml.styles+xml">
        <DigestMethod Algorithm="http://www.w3.org/2000/09/xmldsig#sha1"/>
        <DigestValue>L71adE1jcCnEf3Rkyl4zfwj7tg0=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0U6Tph46yq5hUKCPJ8CvBvqV8y0=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K+PYFkDlglRHbNMAyv6ic3XNoag=</DigestValue>
      </Reference>
    </Manifest>
    <SignatureProperties>
      <SignatureProperty Id="idSignatureTime" Target="#idPackageSignature">
        <mdssi:SignatureTime>
          <mdssi:Format>YYYY-MM-DDThh:mm:ssTZD</mdssi:Format>
          <mdssi:Value>2025-03-14T09:34:16Z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{A1F9DE33-8510-47FE-BE62-28BB1C2BEF90}</SetupID>
          <SignatureText>Ա. Սարգսյանց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KIwAApREAACBFTUYAAAEAlBMAAHgAAAAHAAAAAAAAAAAAAAAAAAAAVgUAAAADAADiAQAADwEAAAAAAAAAAAAAAAAAAGZaBwBVIg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wwAAAAQAAAD2AAAAEAAAAMMAAAAEAAAANAAAAA0AAAAhAPAAAAAAAAAAAAAAAIA/AAAAAAAAAAAAAIA/AAAAAAAAAAAAAAAAAAAAAAAAAAAAAAAAAAAAAAAAAAAlAAAADAAAAAAAAIAoAAAADAAAAAMAAABSAAAAcAEAAAMAAAD1////AAAAAAAAAAAAAAAAkAEAAAAAAAEAAAAAdABhAGgAbwBtAGEAAAAAAAAAAAAAAAAAAAAAAAAAAAAAAAAAAAAAAAAAAAAAAAAAAAAAAAAAAAAAAAAAAAAAAAAA4AIAAAAAAQAAAAAAAAAAAAAA/rEAAP7/AAAAAAAAWwsAAMIDvQJ400QA61WpdooWAQhggOACAAAAAOJg6nRodOp0ihYBCDsAAAAU1EQAAvFoYwAAAACKFgEIAAAAAGCA4AIS8Whj/yIA4X/kAMApAAAAAAAAAN8BACAAAAAgAACKAdDTRAD000QAihYBCFNlZ28AAAAAAQAAAAAAAAD000QAdZ9pY2jURAAAAAAAAQAAAAAAAAAM1EQAdZ9pYwAARAAAAAAA5NVEAAEAAAAAAAAAyNREABWfaWOA1EQAihYBCAEAAAAAAAAAAgAAALArfQAAAAAAAQAACIoWAQhkdgAIAAAAACUAAAAMAAAAAwAAABgAAAAMAAAAAAAAAhIAAAAMAAAAAQAAAB4AAAAYAAAAwwAAAAQAAAD3AAAAEQAAAFQAAACEAAAAxAAAAAQAAAD1AAAAEAAAAAEAAABbJA1CVSUNQsQAAAAEAAAACQAAAEwAAAAAAAAAAAAAAAAAAAD//////////2AAAAAzAC8AMQA0AC8AMgAwADIANQB1ZQYAAAAEAAAABgAAAAYAAAAEAAAABgAAAAYAAAAGAAAABgAAAEsAAAAQAAAAAAAAAAUAAAAlAAAADAAAAA0AAIAnAAAAGAAAAAQAAAAAAAAAAAAAAgAAAAAlAAAADAAAAAQAAABMAAAAZAAAAAAAAAAAAAAA//////////8AAAAAFgAAAAAAAABFAAAAIQDwAAAAAAAAAAAAAACAPwAAAAAAAAAAAACAPwAAAAAAAAAAAAAAAAAAAAAAAAAAAAAAAAAAAAAAAAAAJQAAAAwAAAAAAACAJQAAAAwAAAAEAAAATAAAAGQAAAAAAAAAAAAAAP//////////AAAAABYAAAAAAQAAAAAAACEA8AAAAAAAAAAAAAAAgD8AAAAAAAAAAAAAgD8AAAAAAAAAAAAAAAAAAAAAAAAAAAAAAAAAAAAAAAAAACUAAAAMAAAAAAAAgCUAAAAMAAAABAAAAEwAAABkAAAAAAAAAAAAAAD//////////wABAAAWAAAAAAAAAEUAAAAhAPAAAAAAAAAAAAAAAIA/AAAAAAAAAAAAAIA/AAAAAAAAAAAAAAAAAAAAAAAAAAAAAAAAAAAAAAAAAAAlAAAADAAAAAAAAIAlAAAADAAAAAQAAABMAAAAZAAAAAAAAABbAAAA/wAAAFwAAAAAAAAAWwAAAAABAAACAAAAIQDwAAAAAAAAAAAAAACAPwAAAAAAAAAAAACAPwAAAAAAAAAAAAAAAAAAAAAAAAAAAAAAAAAAAAAAAAAAJQAAAAwAAAAAAACAKAAAAAwAAAAEAAAAJwAAABgAAAAEAAAAAAAAAP///wIAAAAAJQAAAAwAAAAEAAAATAAAAGQAAAAAAAAAFgAAAP8AAABaAAAAAAAAABYAAAAAAQAARQAAACEA8AAAAAAAAAAAAAAAgD8AAAAAAAAAAAAAgD8AAAAAAAAAAAAAAAAAAAAAAAAAAAAAAAAAAAAAAAAAACUAAAAMAAAAAAAAgCgAAAAMAAAABAAAACcAAAAYAAAABAAAAAAAAAD///8CAAAAACUAAAAMAAAABAAAAEwAAABkAAAACQAAADcAAAAfAAAAWgAAAAkAAAA3AAAAFwAAACQAAAAhAPAAAAAAAAAAAAAAAIA/AAAAAAAAAAAAAIA/AAAAAAAAAAAAAAAAAAAAAAAAAAAAAAAAAAAAAAAAAAAlAAAADAAAAAAAAIAoAAAADAAAAAQAAABSAAAAcAEAAAQAAADg////AAAAAAAAAAAAAAAAkAEAAAAAAAEAAAAAYQByAGkAYQBsAAAAAAAAAAAAAAAAAAAAAAAAAAAAAAAAAAAAAAAAAAAAAAAAAAAAAAAAAAAAAAAAAAAAAAAAAAAAOAQAkIYHAAAEAAAABAAAAAAAAAAAAFMAaQBnAG4AYQB0AHUAcgBlAEwAaQBuAGUAAADk83RjiPN0Y4B+2wTwgXVjwO9VZADbvgIAAAQAzN1EAA8KfWOAp6QCHhNrYywKfWPCgUT9YN5EAAEABAAAAAQAAHsfAIwDAAAAAAQAAABEAL7leWMAFOECANu+AmDeRABg3kQAAQAEAAAABAAw3kQAAAAAAP/////03UQAMN5EAB4Ta2P45XljPoJE/QAARACAp6QCoKXZAgAAAAAwAAAARN5EAAAAAADPbU5kAAAAAIAEFAAAAAAAsH7bBCjeRAA9bU5kVKbZAuPeRABkdgAIAAAAACUAAAAMAAAABAAAABgAAAAMAAAAAAAAAhIAAAAMAAAAAQAAABYAAAAMAAAACAAAAFQAAABUAAAACgAAADcAAAAeAAAAWgAAAAEAAABbJA1CVSUNQgoAAABbAAAAAQAAAEwAAAAEAAAACQAAADcAAAAgAAAAWwAAAFAAAABYAHRvFQAAABYAAAAMAAAAAAAAACUAAAAMAAAADQAAgCcAAAAYAAAABQAAAAAAAAD///8CAAAAACUAAAAMAAAABQAAAEwAAABkAAAAKQAAABkAAAD2AAAAWgAAACkAAAAZAAAAzgAAAEIAAAAhAPAAAAAAAAAAAAAAAIA/AAAAAAAAAAAAAIA/AAAAAAAAAAAAAAAAAAAAAAAAAAAAAAAAAAAAAAAAAAAlAAAADAAAAAAAAIAoAAAADAAAAAUAAAAnAAAAGAAAAAUAAAAAAAAA////AgAAAAAlAAAADAAAAAUAAABMAAAAZAAAACkAAAAZAAAA9gAAAFcAAAApAAAAGQAAAM4AAAA/AAAAIQDwAAAAAAAAAAAAAACAPwAAAAAAAAAAAACAPwAAAAAAAAAAAAAAAAAAAAAAAAAAAAAAAAAAAAAAAAAAJQAAAAwAAAAAAACAKAAAAAwAAAAFAAAAJwAAABgAAAAFAAAAAAAAAP///wIAAAAAJQAAAAwAAAAFAAAATAAAAGQAAAApAAAARQAAAJgAAABXAAAAKQAAAEUAAABwAAAAEwAAACEA8AAAAAAAAAAAAAAAgD8AAAAAAAAAAAAAgD8AAAAAAAAAAAAAAAAAAAAAAAAAAAAAAAAAAAAAAAAAACUAAAAMAAAAAAAAgCgAAAAMAAAABQAAAFIAAABwAQAABQAAAPD///8AAAAAAAAAAAAAAACQAQAAAAAAAQAAAAB0AGEAaABvAG0AYQAAAAAAAAAAAAAAAAAAAAAAAAAAAAAAAAAAAAAAAAAAAAAAAAAAAAAAAAAAAAAAAAAAAAAAAAAAACQAAAAAAAAAuKYhAAAAAADg////BwAAAKR43AQIAAAAmHjcBAEAAAAABQCgBAAAALzcRACYI3pjAAAAAPTcRAD43EQABxoBnQEAAAABAAAAIK3ZAgDvVWQA71Vk+cAAAAAAAAAAAAAAAAAAAPCBdWMgrdkC9NxEALlCdWMAAFVkgGvlAgDvVWQFAAAAEN1EAADvVWQQ3UQAyfh0Y+74dGP84EQAYOJ1YyDdRAC2UHpjAO9VZKvdRAC430QAAAB6Y6vdRACAa+UCgGvlAotlemMA71Vky91EANjfRABvZXpjy91EAJBn5QKQZ+UCi2V6YwAVvgIFAAAA/OBEAGR2AAgAAAAAJQAAAAwAAAAFAAAAGAAAAAwAAAAAAAACEgAAAAwAAAABAAAAHgAAABgAAAApAAAARQAAAJkAAABYAAAAVAAAAJQAAAAqAAAARQAAAJcAAABXAAAAAQAAAFskDUJVJQ1CKgAAAEUAAAAMAAAATAAAAAAAAAAAAAAAAAAAAP//////////ZAAAADEFLgAgAE0FYQWABWMFfQV1BWEFdgWBBQwAAAAFAAAABQAAAAsAAAANAAAACQAAAAkAAAAJAAAABQAAAA0AAAAKAAAACQ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cAAAAYAAAABgAAAAAAAAD///8CAAAAACUAAAAMAAAABgAAAEwAAABkAAAACQAAAHAAAAD2AAAAfAAAAAkAAABwAAAA7gAAAA0AAAAhAPAAAAAAAAAAAAAAAIA/AAAAAAAAAAAAAIA/AAAAAAAAAAAAAAAAAAAAAAAAAAAAAAAAAAAAAAAAAAAlAAAADAAAAAAAAIAoAAAADAAAAAYAAAAKAAAAEAAAAAAAAAAAAAAADgAAABQAAAAAAAAAEAAAABQAAAA=</Object>
  <Object Id="idInvalidSigLnImg">AQAAAGwAAAAAAAAAAAAAAP8AAAB/AAAAAAAAAAAAAABKIwAApREAACBFTUYAAAEAaBcAAH4AAAAHAAAAAAAAAAAAAAAAAAAAVgUAAAADAADiAQAADwEAAAAAAAAAAAAAAAAAAGZaBwBVIg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dnI////pcvc2fH4YsnqLbrpW8jo6+/v//Tw/+/g/+vg/+jdw9HTaYib5urt7dj///+YvMT5/f3Z8Pi85/bU8vn6/Pr//fr/8On/7eD/5duzvL9khJXn6+7I7f///63a54SmraHH0JnD0Haarb3l88jy/4KdqrHS33CElJK2xG2Moebp7djIcJiwdJqykKjAgqGygqGykKjAZoykYIigiaK5bYudkKjAa4ibUHCA5ers7dgnAAAAGAAAAAMAAAAAAAAA////AgAAAAAlAAAADAAAAAMAAABMAAAAZAAAACIAAAAEAAAAsQAAABAAAAAiAAAABAAAAJAAAAANAAAAIQDwAAAAAAAAAAAAAACAPwAAAAAAAAAAAACAPwAAAAAAAAAAAAAAAAAAAAAAAAAAAAAAAAAAAAAAAAAAJQAAAAwAAAAAAACAKAAAAAwAAAADAAAAUgAAAHABAAADAAAA9f///wAAAAAAAAAAAAAAAJABAAAAAAABAAAAAHQAYQBoAG8AbQBhAAAAAAAAAAAAAAAAAAAAAAAAAAAAAAAAAAAAAAAAAAAAAAAAAAAAAAAAAAAAAAAAAAAAAAAAAOACAAAAAAEAAAAAAAAAAAAAAP6xAAD+/wAAAAAAAFsLAADCA70CeNNEAOtVqXaKFgEIYIDgAgAAAADiYOp0aHTqdIoWAQg7AAAAFNREAALxaGMAAAAAihYBCAAAAABggOACEvFoY/8iAOF/5ADAKQAAAAAAAADfAQAgAAAAIAAAigHQ00QA9NNEAIoWAQhTZWdvAAAAAAEAAAAAAAAA9NNEAHWfaWNo1EQAAAAAAAEAAAAAAAAADNREAHWfaWMAAEQAAAAAAOTVRAABAAAAAAAAAMjURAAVn2ljgNREAIoWAQgBAAAAAAAAAAIAAACwK30AAAAAAAEAAAiKFgEIZHYACAAAAAAlAAAADAAAAAMAAAAYAAAADAAAAP8AAAISAAAADAAAAAEAAAAeAAAAGAAAACIAAAAEAAAAsgAAABEAAABUAAAA3AAAACMAAAAEAAAAsAAAABAAAAABAAAAWyQNQlUlDUIjAAAABAAAABgAAABMAAAAAAAAAAAAAAAAAAAA//////////98AAAAHQQ1BDQENQQ5BEEEQgQyBDgEQgQ1BDsETAQ9BDAETwQgAD8EPgQ0BD8EOARBBEwEBwAAAAYAAAAHAAAABgAAAAYAAAAFAAAABgAAAAYAAAAGAAAABgAAAAYAAAAGAAAABgAAAAYAAAAGAAAABgAAAAMAAAAGAAAABgAAAAcAAAAGAAAABgAAAAUAAAAGAAAASwAAABAAAAAAAAAABQAAACUAAAAMAAAADQAAgCcAAAAYAAAABAAAAAAAAAAAAAACAAAAACUAAAAMAAAABAAAAEwAAABkAAAAAAAAAAAAAAD//////////wAAAAAWAAAAAAAAAEUAAAAhAPAAAAAAAAAAAAAAAIA/AAAAAAAAAAAAAIA/AAAAAAAAAAAAAAAAAAAAAAAAAAAAAAAAAAAAAAAAAAAlAAAADAAAAAAAAIAlAAAADAAAAAQAAABMAAAAZAAAAAAAAAAAAAAA//////////8AAAAAFgAAAAABAAAAAAAAIQDwAAAAAAAAAAAAAACAPwAAAAAAAAAAAACAPwAAAAAAAAAAAAAAAAAAAAAAAAAAAAAAAAAAAAAAAAAAJQAAAAwAAAAAAACAJQAAAAwAAAAEAAAATAAAAGQAAAAAAAAAAAAAAP//////////AAEAABYAAAAAAAAARQAAACEA8AAAAAAAAAAAAAAAgD8AAAAAAAAAAAAAgD8AAAAAAAAAAAAAAAAAAAAAAAAAAAAAAAAAAAAAAAAAACUAAAAMAAAAAAAAgCUAAAAMAAAABAAAAEwAAABkAAAAAAAAAFsAAAD/AAAAXAAAAAAAAABbAAAAAAEAAAIAAAAhAPAAAAAAAAAAAAAAAIA/AAAAAAAAAAAAAIA/AAAAAAAAAAAAAAAAAAAAAAAAAAAAAAAAAAAAAAAAAAAlAAAADAAAAAAAAIAoAAAADAAAAAQAAAAnAAAAGAAAAAQAAAAAAAAA////AgAAAAAlAAAADAAAAAQAAABMAAAAZAAAAAAAAAAWAAAA/wAAAFoAAAAAAAAAFgAAAAABAABFAAAAIQDwAAAAAAAAAAAAAACAPwAAAAAAAAAAAACAPwAAAAAAAAAAAAAAAAAAAAAAAAAAAAAAAAAAAAAAAAAAJQAAAAwAAAAAAACAKAAAAAwAAAAEAAAAJwAAABgAAAAEAAAAAAAAAP///wIAAAAAJQAAAAwAAAAEAAAATAAAAGQAAAAJAAAANwAAAB8AAABaAAAACQAAADcAAAAXAAAAJAAAACEA8AAAAAAAAAAAAAAAgD8AAAAAAAAAAAAAgD8AAAAAAAAAAAAAAAAAAAAAAAAAAAAAAAAAAAAAAAAAACUAAAAMAAAAAAAAgCgAAAAMAAAABAAAAFIAAABwAQAABAAAAOD///8AAAAAAAAAAAAAAACQAQAAAAAAAQAAAABhAHIAaQBhAGwAAAAAAAAAAAAAAAAAAAAAAAAAAAAAAAAAAAAAAAAAAAAAAAAAAAAAAAAAAAAAAAAAAAAAAAAAAAA4BACQhgcAAAQAAAAEAAAAAAAAAAAAUwBpAGcAbgBhAHQAdQByAGUATABpAG4AZQAAAOTzdGOI83RjgH7bBPCBdWPA71VkANu+AgAABADM3UQADwp9Y4CnpAIeE2tjLAp9Y8KBRP1g3kQAAQAEAAAABAAAex8AjAMAAAAABAAAAEQAvuV5YwAU4QIA274CYN5EAGDeRAABAAQAAAAEADDeRAAAAAAA//////TdRAAw3kQAHhNrY/jleWM+gkT9AABEAICnpAKgpdkCAAAAADAAAABE3kQAAAAAAM9tTmQAAAAAgAQUAAAAAACwftsEKN5EAD1tTmRUptkC495EAGR2AAgAAAAAJQAAAAwAAAAEAAAAGAAAAAwAAAAAAAACEgAAAAwAAAABAAAAFgAAAAwAAAAIAAAAVAAAAFQAAAAKAAAANwAAAB4AAABaAAAAAQAAAFskDUJVJQ1CCgAAAFsAAAABAAAATAAAAAQAAAAJAAAANwAAACAAAABbAAAAUAAAAFgAAAAVAAAAFgAAAAwAAAAAAAAAJQAAAAwAAAANAACAJwAAABgAAAAFAAAAAAAAAP///wIAAAAAJQAAAAwAAAAFAAAATAAAAGQAAAApAAAAGQAAAPYAAABaAAAAKQAAABkAAADOAAAAQg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nAAAAGAAAAAUAAAAAAAAA////AgAAAAAlAAAADAAAAAUAAABMAAAAZAAAACkAAABFAAAAmAAAAFcAAAApAAAARQAAAHAAAAATAAAAIQDwAAAAAAAAAAAAAACAPwAAAAAAAAAAAACAPwAAAAAAAAAAAAAAAAAAAAAAAAAAAAAAAAAAAAAAAAAAJQAAAAwAAAAAAACAKAAAAAwAAAAFAAAAUgAAAHABAAAFAAAA8P///wAAAAAAAAAAAAAAAJABAAAAAAABAAAAAHQAYQBoAG8AbQBhAAAAAAAAAAAAAAAAAAAAAAAAAAAAAAAAAAAAAAAAAAAAAAAAAAAAAAAAAAAAAAAAAAAAAAAAAAAAJAAAAAAAAAC4piEAAAAAAOD///8HAAAApHjcBAgAAACYeNwEAQAAAAAFAKAEAAAAvNxEAJgjemMAAAAA9NxEAPjcRAAHGgGdAQAAAAEAAAAgrdkCAO9VZADvVWT5wAAAAAAAAAAAAAAAAAAA8IF1YyCt2QL03EQAuUJ1YwAAVWSAa+UCAO9VZAUAAAAQ3UQAAO9VZBDdRADJ+HRj7vh0Y/zgRABg4nVjIN1EALZQemMA71Vkq91EALjfRAAAAHpjq91EAIBr5QKAa+UCi2V6YwDvVWTL3UQA2N9EAG9lemPL3UQAkGflApBn5QKLZXpjABW+AgUAAAD84EQAZHYACAAAAAAlAAAADAAAAAUAAAAYAAAADAAAAAAAAAISAAAADAAAAAEAAAAeAAAAGAAAACkAAABFAAAAmQAAAFgAAABUAAAAlAAAACoAAABFAAAAlwAAAFcAAAABAAAAWyQNQlUlDUIqAAAARQAAAAwAAABMAAAAAAAAAAAAAAAAAAAA//////////9kAAAAMQUuACAATQVhBYAFYwV9BXUFYQV2BYEFDAAAAAUAAAAFAAAACwAAAA0AAAAJAAAACQAAAAkAAAAFAAAADQAAAAoAAAAJAAAASwAAABAAAAAAAAAABQAAACUAAAAMAAAADQAAgCcAAAAYAAAABgAAAAAAAAD///8CAAAAACUAAAAMAAAABgAAAEwAAABkAAAAAAAAAGAAAAD/AAAAfAAAAAAAAABgAAAAAAEAAB0AAAAhAPAAAAAAAAAAAAAAAIA/AAAAAAAAAAAAAIA/AAAAAAAAAAAAAAAAAAAAAAAAAAAAAAAAAAAAAAAAAAAlAAAADAAAAAAAAIAoAAAADAAAAAYAAAAnAAAAGAAAAAYAAAAAAAAA////AgAAAAAlAAAADAAAAAYAAABMAAAAZAAAAAkAAABgAAAA9gAAAGwAAAAJAAAAYAAAAO4AAAANAAAAIQDwAAAAAAAAAAAAAACAPwAAAAAAAAAAAACAPwAAAAAAAAAAAAAAAAAAAAAAAAAAAAAAAAAAAAAAAAAAJQAAAAwAAAAAAACAKAAAAAwAAAAGAAAAJwAAABgAAAAGAAAAAAAAAP///wIAAAAAJQAAAAwAAAAGAAAATAAAAGQAAAAJAAAAcAAAAPYAAAB8AAAACQAAAHAAAADuAAAADQAAACEA8AAAAAAAAAAAAAAAgD8AAAAAAAAAAAAAgD8AAAAAAAAAAAAAAAAAAAAAAAAAAAAAAAAAAAAAAAAAACUAAAAMAAAAAAAAgCgAAAAMAAAABgAAAAoAAAAQAAAAAAAAAAA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tPgP9B4kaSbmQPf1kFQpdn+gbzM=</DigestValue>
    </Reference>
    <Reference URI="#idOfficeObject" Type="http://www.w3.org/2000/09/xmldsig#Object">
      <DigestMethod Algorithm="http://www.w3.org/2000/09/xmldsig#sha1"/>
      <DigestValue>UE4Db89ro6IkfPCL7Ufz6MlI/C4=</DigestValue>
    </Reference>
    <Reference URI="#idValidSigLnImg" Type="http://www.w3.org/2000/09/xmldsig#Object">
      <DigestMethod Algorithm="http://www.w3.org/2000/09/xmldsig#sha1"/>
      <DigestValue>1pTjG3oAO2RK0gDAGqnr0bfyi3Q=</DigestValue>
    </Reference>
    <Reference URI="#idInvalidSigLnImg" Type="http://www.w3.org/2000/09/xmldsig#Object">
      <DigestMethod Algorithm="http://www.w3.org/2000/09/xmldsig#sha1"/>
      <DigestValue>IviD6Yllh9/txX7/1G8wo2Aiiu0=</DigestValue>
    </Reference>
  </SignedInfo>
  <SignatureValue>
    fnAmtCbSTVUzDhOnb1ncGHvZVo9KX1Uk+11lwcqlQdu6Fphl+qYnQ+BaHpi1M798d/yJ9Pzj
    bzABJ7D0W0LlHgnaNNHEpiKVPybb5OtBcZYb063tzugx7qAc2CDkoHeeOzoeKgN2w7RqpCy/
    1kXmDI2eNt8vEqw9Mgh1xRXN6m0Wifdtj/Bz6w1dc2vOobjGLttTAIkD1fudO6C+M6rB8GL1
    794euiOJII6OrN0WvFxhCcKwtI0ezvlIZRC7SnvrWuqcf0u/hwI/TkYHnkh/UgXvFKirCIR7
    N5M5wbGsCdPdEbNWONwOp/bJHcZSwHGkjEhnP5n5vH+GZuWEpP3eWw==
  </SignatureValue>
  <KeyInfo>
    <KeyValue>
      <RSAKeyValue>
        <Modulus>
            n1KKBI3cdTME2gQPtRej8CFTtUgMrv+HF55bX9wQ1bBfh+HLN6+BKzxQNfVXfEMjfeCa2r8I
            SyUK0QiufLDAzALBo6zovoghUB+eKMhA0In80SWrVP0M+daS9D4Eb0zhoTL3nSm760aHAgdt
            P1FGQbuH7Qn18EySE+GTS9Sepr9si6YQgFkd5iEZqvkMCCqNhX+Y19EB+RmCZKqEYr3SlhcV
            sIPpMoH6yidNJNE5OyhCUCh2EOxM6QrewOi/zOh15l+HzzP/Gbf2Cuo6LHVAJXhCrcjK4fqh
            PFMMkQH62v5w9+UR8KNdcRwWhEqSd9RYfaqa9HyXzoRt7TWEdjqd/Q==
          </Modulus>
        <Exponent>AQAB</Exponent>
      </RSAKeyValue>
    </KeyValue>
    <X509Data>
      <X509Certificate>
          MIIFRjCCAy6gAwIBAgIID7mx548/bmgwDQYJKoZIhvcNAQELBQAwQjELMAkGA1UEBhMCQU0x
          EzARBgNVBAoMCkVLRU5HIENKU0MxCjAIBgNVBAUTATExEjAQBgNVBAMMCUNBIG9mIFJvQTAe
          Fw0xOTAzMTMwNjMyMDBaFw0yNzEwMjcwOTE4MjJaMH8xCzAJBgNVBAYTAkFNMRswGQYDVQQE
          DBLVjdSx1ZDUs9WN1YXUsdWG1ZExFTATBgNVBCoMDNSx1YTUsdS81YXUsTEVMBMGA1UEBRMM
          NjRmNGJkODI1ZjY3MSUwIwYDVQQDDBxTQVJHU1lBTlRTIEFNQUxZQSA1MTEyODQwNTk1MIIB
          IjANBgkqhkiG9w0BAQEFAAOCAQ8AMIIBCgKCAQEAn1KKBI3cdTME2gQPtRej8CFTtUgMrv+H
          F55bX9wQ1bBfh+HLN6+BKzxQNfVXfEMjfeCa2r8ISyUK0QiufLDAzALBo6zovoghUB+eKMhA
          0In80SWrVP0M+daS9D4Eb0zhoTL3nSm760aHAgdtP1FGQbuH7Qn18EySE+GTS9Sepr9si6YQ
          gFkd5iEZqvkMCCqNhX+Y19EB+RmCZKqEYr3SlhcVsIPpMoH6yidNJNE5OyhCUCh2EOxM6Qre
          wOi/zOh15l+HzzP/Gbf2Cuo6LHVAJXhCrcjK4fqhPFMMkQH62v5w9+UR8KNdcRwWhEqSd9RY
          faqa9HyXzoRt7TWEdjqd/QIDAQABo4IBATCB/jAzBggrBgEFBQcBAQQnMCUwIwYIKwYBBQUH
          MAGGF2h0dHA6Ly9vY3NwLnBraS5hbS9vY3NwMB0GA1UdDgQWBBSDQ8Njkjq9mDVCedaAKAJs
          I/shQzAMBgNVHRMBAf8EAjAAMB8GA1UdIwQYMBaAFOnq8e4kIi4N/23YzITGNIzfXbJ5MDIG
          A1UdIAQrMCkwJwYEVR0gADAfMB0GCCsGAQUFBwIBFhF3d3cucGtpLmFtL3BvbGljeTA1BgNV
          HR8ELjAsMCqgKKAmhiRodHRwOi8vY3JsLnBraS5hbS9jaXRpemVuY2FfMjAxMy5jcmwwDgYD
          VR0PAQH/BAQDAgSwMA0GCSqGSIb3DQEBCwUAA4ICAQAT8JmfweQP0sUG5EvwV6klcc9AD7hf
          bVb4EkvLvBFXJpLizURQg30QOW/ZFZyI/Px8nx+TbE1k6spPNjlzjyfM380VHsbuoSuGVumB
          ANSi8JAmaQG3c1U+0+ITm2SwAdwVFwTxBTSzBcQ9Fe0bg/AJ016O2ye9T27DHG9KnsdGt95i
          k8C2eHVvpG/Y1pNapzs/u6xqkLjTDoYiCrXE8I9uzTlqY0F3u7lvp/rRnVQx8wevhsLZjBOv
          OzXtmuh77Ggz+C88xLauI7SAU2VJdB4X4nyRLLcTjXYLSvn6l0bR6WvNMzU6iblWz7aviu3J
          83tYKH6SnWlC1U5ReOUv9YoHkSW45tG5Rop5ENamEjPFB2ZKC0beAvic4JROW4ZWPRuCIOyE
          kCntwrcorbGICFKsKMgvwI5RBmVUAa03dM4exK8TeGDfNZsQ5ctCzzvT1ihnoSMla4gqX+1U
          XHveRzJ78a+sIJMG8QDUsbpdSdW6YvvWMF5M1wh2oAZ0Un7QnAIUV5pWKiCT6Ska3r0pvigq
          No3XBk/pUu6QOBIk7SPSR/4mqygtl3wiJayZr78KmosjTxLFBkd+Mw6sB0s3fzp7viYjcibc
          uqruNpQWRM6+KKs+9o4BqknKMNm405ZOJp+Ngw9hQvLhMf8FZ/LVu0OGNDfxyd+SxtPnhmWC
          8bhhNw==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Kn/4/ZuQynpik3lZFEM5D5hkYU8=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/05TqrkpuHdqfIljBVzBCksZeQg=</DigestValue>
      </Reference>
      <Reference URI="/xl/drawings/vmlDrawing1.vml?ContentType=application/vnd.openxmlformats-officedocument.vmlDrawing">
        <DigestMethod Algorithm="http://www.w3.org/2000/09/xmldsig#sha1"/>
        <DigestValue>moADtbi5M0ZFYRTlwmAM1jchZuc=</DigestValue>
      </Reference>
      <Reference URI="/xl/media/image1.emf?ContentType=image/x-emf">
        <DigestMethod Algorithm="http://www.w3.org/2000/09/xmldsig#sha1"/>
        <DigestValue>JKVQ9/yfrHUH9YdDSt06d5gYw1k=</DigestValue>
      </Reference>
      <Reference URI="/xl/media/image2.emf?ContentType=image/x-emf">
        <DigestMethod Algorithm="http://www.w3.org/2000/09/xmldsig#sha1"/>
        <DigestValue>zmJOZ75dz58Bmivg1DqyrzlsxzQ=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ZXam2umq+1axdHMl4+Wooo2YMXI=</DigestValue>
      </Reference>
      <Reference URI="/xl/sharedStrings.xml?ContentType=application/vnd.openxmlformats-officedocument.spreadsheetml.sharedStrings+xml">
        <DigestMethod Algorithm="http://www.w3.org/2000/09/xmldsig#sha1"/>
        <DigestValue>3cc45T1pOwUGwecoFHF2e+aXYW4=</DigestValue>
      </Reference>
      <Reference URI="/xl/styles.xml?ContentType=application/vnd.openxmlformats-officedocument.spreadsheetml.styles+xml">
        <DigestMethod Algorithm="http://www.w3.org/2000/09/xmldsig#sha1"/>
        <DigestValue>L71adE1jcCnEf3Rkyl4zfwj7tg0=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0U6Tph46yq5hUKCPJ8CvBvqV8y0=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K+PYFkDlglRHbNMAyv6ic3XNoag=</DigestValue>
      </Reference>
    </Manifest>
    <SignatureProperties>
      <SignatureProperty Id="idSignatureTime" Target="#idPackageSignature">
        <mdssi:SignatureTime>
          <mdssi:Format>YYYY-MM-DDThh:mm:ssTZD</mdssi:Format>
          <mdssi:Value>2025-03-14T09:37:16Z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{6FE66110-5A52-4061-A906-CF0CC475F6F0}</SetupID>
          <SignatureText>Ռ. Կոստանյան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KIwAApREAACBFTUYAAAEAlBMAAHgAAAAHAAAAAAAAAAAAAAAAAAAAVgUAAAADAADiAQAADwEAAAAAAAAAAAAAAAAAAGZaBwBVIg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wwAAAAQAAAD2AAAAEAAAAMMAAAAEAAAANAAAAA0AAAAhAPAAAAAAAAAAAAAAAIA/AAAAAAAAAAAAAIA/AAAAAAAAAAAAAAAAAAAAAAAAAAAAAAAAAAAAAAAAAAAlAAAADAAAAAAAAIAoAAAADAAAAAMAAABSAAAAcAEAAAMAAAD1////AAAAAAAAAAAAAAAAkAEAAAAAAAEAAAAAdABhAGgAbwBtAGEAAAAAAAAAAAAAAAAAAAAAAAAAAAAAAAAAAAAAAAAAAAAAAAAAAAAAAAAAAAAAAAAAAAAAAAAA6nRodOp03RkB1TsAAAAA0igAAvHZZAAAAADdGQHVAAAAAGCAUQIS8dlk/yIA4X/kAMApAAAAAAAAAN8BACAAAAAgOACKAbzRKADg0SgA3RkB1VNlZ29lIFVJAG2/ZVgAAAAAAAAACm2/ZRIAAABggFECHNIoAFNlZ29lIFVJAAAoABIAAAAAAAAAYIBRAtdP22QAAAAAAQAAAAAAAAAc0igAdZ/aZJDSKAAAAAAAAQAAAAAAAAA00igAdZ/aZAAAKAAAAAAADNQoAAEAAAAAAAAA8NIoABWf2mSo0igAKxYBygEAAAAAAAAAAgAAALArTwAAAAAAAQAACCsWAcpkdgAIAAAAACUAAAAMAAAAAwAAABgAAAAMAAAAAAAAAhIAAAAMAAAAAQAAAB4AAAAYAAAAwwAAAAQAAAD3AAAAEQAAAFQAAACEAAAAxAAAAAQAAAD1AAAAEAAAAAEAAABbJA1CVSUNQsQAAAAEAAAACQAAAEwAAAAAAAAAAAAAAAAAAAD//////////2AAAAAzAC8AMQA0AC8AMgAwADIANQAAAAYAAAAEAAAABgAAAAYAAAAEAAAABgAAAAYAAAAGAAAABgAAAEsAAAAQAAAAAAAAAAUAAAAlAAAADAAAAA0AAIAnAAAAGAAAAAQAAAAAAAAAAAAAAgAAAAAlAAAADAAAAAQAAABMAAAAZAAAAAAAAAAAAAAA//////////8AAAAAFgAAAAAAAABFAAAAIQDwAAAAAAAAAAAAAACAPwAAAAAAAAAAAACAPwAAAAAAAAAAAAAAAAAAAAAAAAAAAAAAAAAAAAAAAAAAJQAAAAwAAAAAAACAJQAAAAwAAAAEAAAATAAAAGQAAAAAAAAAAAAAAP//////////AAAAABYAAAAAAQAAAAAAACEA8AAAAAAAAAAAAAAAgD8AAAAAAAAAAAAAgD8AAAAAAAAAAAAAAAAAAAAAAAAAAAAAAAAAAAAAAAAAACUAAAAMAAAAAAAAgCUAAAAMAAAABAAAAEwAAABkAAAAAAAAAAAAAAD//////////wABAAAWAAAAAAAAAEUAAAAhAPAAAAAAAAAAAAAAAIA/AAAAAAAAAAAAAIA/AAAAAAAAAAAAAAAAAAAAAAAAAAAAAAAAAAAAAAAAAAAlAAAADAAAAAAAAIAlAAAADAAAAAQAAABMAAAAZAAAAAAAAABbAAAA/wAAAFwAAAAAAAAAWwAAAAABAAACAAAAIQDwAAAAAAAAAAAAAACAPwAAAAAAAAAAAACAPwAAAAAAAAAAAAAAAAAAAAAAAAAAAAAAAAAAAAAAAAAAJQAAAAwAAAAAAACAKAAAAAwAAAAEAAAAJwAAABgAAAAEAAAAAAAAAP///wIAAAAAJQAAAAwAAAAEAAAATAAAAGQAAAAAAAAAFgAAAP8AAABaAAAAAAAAABYAAAAAAQAARQAAACEA8AAAAAAAAAAAAAAAgD8AAAAAAAAAAAAAgD8AAAAAAAAAAAAAAAAAAAAAAAAAAAAAAAAAAAAAAAAAACUAAAAMAAAAAAAAgCgAAAAMAAAABAAAACcAAAAYAAAABAAAAAAAAAD///8CAAAAACUAAAAMAAAABAAAAEwAAABkAAAACQAAADcAAAAfAAAAWgAAAAkAAAA3AAAAFwAAACQAAAAhAPAAAAAAAAAAAAAAAIA/AAAAAAAAAAAAAIA/AAAAAAAAAAAAAAAAAAAAAAAAAAAAAAAAAAAAAAAAAAAlAAAADAAAAAAAAIAoAAAADAAAAAQAAABSAAAAcAEAAAQAAADg////AAAAAAAAAAAAAAAAkAEAAAAAAAEAAAAAYQByAGkAYQBsAAAAAAAAAAAAAAAAAAAAAAAAAAAAAAAAAAAAAAAAAAAAAAAAAAAAAAAAAAAAAAAAAAAAAAAAAAAALgQACPIEAAAEAAAABAAAAAAAAAAAAFMAaQBnAG4AYQB0AHUAcgBlAEwAaQBuAGUAAADk8+VkiPPlZOBfSgTwgeZkwO/GZQA18QQAAAQAfEEoAA8K7mQg41YCHhPcZCwK7mTjE9DkEEIoAAEABAAAAAQAAHszAI4DAAAAAAQAAAAoAL7l6mQATS4EADXxBBBCKAAQQigAAQAEAAAABADgQSgAAAAAAP////+kQSgA4EEoAB4T3GT45epkfxPQ5AAAKAAg41YCYOn0BAAAAAAwAAAA9EEoAAAAAADPbb9lAAAAAIAEKQAAAAAAoAHwBNhBKAA9bb9lFOr0BJNCKABkdgAIAAAAACUAAAAMAAAABAAAABgAAAAMAAAAAAAAAhIAAAAMAAAAAQAAABYAAAAMAAAACAAAAFQAAABUAAAACgAAADcAAAAeAAAAWgAAAAEAAABbJA1CVSUNQgoAAABbAAAAAQAAAEwAAAAEAAAACQAAADcAAAAgAAAAWwAAAFAAAABYAGuzFQAAABYAAAAMAAAAAAAAACUAAAAMAAAADQAAgCcAAAAYAAAABQAAAAAAAAD///8CAAAAACUAAAAMAAAABQAAAEwAAABkAAAAKQAAABkAAAD2AAAAWgAAACkAAAAZAAAAzgAAAEIAAAAhAPAAAAAAAAAAAAAAAIA/AAAAAAAAAAAAAIA/AAAAAAAAAAAAAAAAAAAAAAAAAAAAAAAAAAAAAAAAAAAlAAAADAAAAAAAAIAoAAAADAAAAAUAAAAnAAAAGAAAAAUAAAAAAAAA////AgAAAAAlAAAADAAAAAUAAABMAAAAZAAAACkAAAAZAAAA9gAAAFcAAAApAAAAGQAAAM4AAAA/AAAAIQDwAAAAAAAAAAAAAACAPwAAAAAAAAAAAACAPwAAAAAAAAAAAAAAAAAAAAAAAAAAAAAAAAAAAAAAAAAAJQAAAAwAAAAAAACAKAAAAAwAAAAFAAAAJwAAABgAAAAFAAAAAAAAAP///wIAAAAAJQAAAAwAAAAFAAAATAAAAGQAAAApAAAARQAAAJ0AAABXAAAAKQAAAEUAAAB1AAAAEwAAACEA8AAAAAAAAAAAAAAAgD8AAAAAAAAAAAAAgD8AAAAAAAAAAAAAAAAAAAAAAAAAAAAAAAAAAAAAAAAAACUAAAAMAAAAAAAAgCgAAAAMAAAABQAAAFIAAABwAQAABQAAAPD///8AAAAAAAAAAAAAAACQAQAAAAAAAQAAAAB0AGEAaABvAG0AYQAAAAAAAAAAAAAAAAAAAAAAAAAAAAAAAAAAAAAAAAAAAAAAAAAAAAAAAAAAAAAAAAAAAAAAAAAAACQAAAAAAAAAuKY9AAAAAADg////BwAAAKQg8gQIAAAAmCDyBAEAAAAABQCgBAAAAGxAKACYI+tkAAAAAKRAKACoQCgAyhUBxQEAAAABAAAAoEDwBADvxmUA78Zlk8AAAAAAAAAAAAAAAAAAAPCB5mSgQPAEpEAoALlC5mQAAMZlgAtaAgDvxmUFAAAAwEAoAADvxmXAQCgAyfjlZO745WSsRCgAYOLmZNBAKAC2UOtkAO/GZVtBKABoQygAAADrZFtBKACAC1oCgAtaAotl62QA78Zle0EoAIhDKABvZetke0EoAJAHWgKQB1oCi2XrZODr9AQFAAAArEQoAGR2AAgAAAAAJQAAAAwAAAAFAAAAGAAAAAwAAAAAAAACEgAAAAwAAAABAAAAHgAAABgAAAApAAAARQAAAJ4AAABYAAAAVAAAAJQAAAAqAAAARQAAAJwAAABXAAAAAQAAAFskDUJVJQ1CKgAAAEUAAAAMAAAATAAAAAAAAAAAAAAAAAAAAP//////////ZAAAAEwFLgAgAD8FeAV9BX8FYQV2BXUFYQV2BQwAAAAFAAAABQAAAAsAAAAJAAAACQAAAA0AAAANAAAACgAAAAUAAAANAAAACg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cAAAAYAAAABgAAAAAAAAD///8CAAAAACUAAAAMAAAABgAAAEwAAABkAAAACQAAAHAAAAD2AAAAfAAAAAkAAABwAAAA7gAAAA0AAAAhAPAAAAAAAAAAAAAAAIA/AAAAAAAAAAAAAIA/AAAAAAAAAAAAAAAAAAAAAAAAAAAAAAAAAAAAAAAAAAAlAAAADAAAAAAAAIAoAAAADAAAAAYAAAAKAAAAEAAAAAAAAAAAAAAADgAAABQAAAAAAAAAEAAAABQAAAA=</Object>
  <Object Id="idInvalidSigLnImg">AQAAAGwAAAAAAAAAAAAAAP8AAAB/AAAAAAAAAAAAAABKIwAApREAACBFTUYAAAEAaBcAAH4AAAAHAAAAAAAAAAAAAAAAAAAAVgUAAAADAADiAQAADwEAAAAAAAAAAAAAAAAAAGZaBwBVIg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dS9////pcvc2fH4YsnqLbrpW8jo6+/v//Tw/+/g/+vg/+jdw9HTaYib5urt1av///+YvMT5/f3Z8Pi85/bU8vn6/Pr//fr/8On/7eD/5duzvL9khJXn6+6yvP///63a54SmraHH0JnD0Haarb3l88jy/4KdqrHS33CElJK2xG2Moebp7djIcJiwdJqykKjAgqGygqGykKjAZoykYIigiaK5bYudkKjAa4ibUHCA5ersmG4nAAAAGAAAAAMAAAAAAAAA////AgAAAAAlAAAADAAAAAMAAABMAAAAZAAAACIAAAAEAAAAsQAAABAAAAAiAAAABAAAAJAAAAANAAAAIQDwAAAAAAAAAAAAAACAPwAAAAAAAAAAAACAPwAAAAAAAAAAAAAAAAAAAAAAAAAAAAAAAAAAAAAAAAAAJQAAAAwAAAAAAACAKAAAAAwAAAADAAAAUgAAAHABAAADAAAA9f///wAAAAAAAAAAAAAAAJABAAAAAAABAAAAAHQAYQBoAG8AbQBhAAAAAAAAAAAAAAAAAAAAAAAAAAAAAAAAAAAAAAAAAAAAAAAAAAAAAAAAAAAAAAAAAAAAAAAAAOp0aHTqdN0ZAdU7AAAAANIoAALx2WQAAAAA3RkB1QAAAABggFECEvHZZP8iAOF/5ADAKQAAAAAAAADfAQAgAAAAIDgAigG80SgA4NEoAN0ZAdVTZWdvZSBVSQBtv2VYAAAAAAAAAAptv2USAAAAYIBRAhzSKABTZWdvZSBVSQAAKAASAAAAAAAAAGCAUQLXT9tkAAAAAAEAAAAAAAAAHNIoAHWf2mSQ0igAAAAAAAEAAAAAAAAANNIoAHWf2mQAACgAAAAAAAzUKAABAAAAAAAAAPDSKAAVn9pkqNIoACsWAcoBAAAAAAAAAAIAAACwK08AAAAAAAEAAAgrFgHKZHYACAAAAAAlAAAADAAAAAMAAAAYAAAADAAAAP8AAAISAAAADAAAAAEAAAAeAAAAGAAAACIAAAAEAAAAsgAAABEAAABUAAAA3AAAACMAAAAEAAAAsAAAABAAAAABAAAAWyQNQlUlDUIjAAAABAAAABgAAABMAAAAAAAAAAAAAAAAAAAA//////////98AAAAHQQ1BDQENQQ5BEEEQgQyBDgEQgQ1BDsETAQ9BDAETwQgAD8EPgQ0BD8EOARBBEwEBwAAAAYAAAAHAAAABgAAAAYAAAAFAAAABgAAAAYAAAAGAAAABgAAAAYAAAAGAAAABgAAAAYAAAAGAAAABgAAAAMAAAAGAAAABgAAAAcAAAAGAAAABgAAAAUAAAAGAAAASwAAABAAAAAAAAAABQAAACUAAAAMAAAADQAAgCcAAAAYAAAABAAAAAAAAAAAAAACAAAAACUAAAAMAAAABAAAAEwAAABkAAAAAAAAAAAAAAD//////////wAAAAAWAAAAAAAAAEUAAAAhAPAAAAAAAAAAAAAAAIA/AAAAAAAAAAAAAIA/AAAAAAAAAAAAAAAAAAAAAAAAAAAAAAAAAAAAAAAAAAAlAAAADAAAAAAAAIAlAAAADAAAAAQAAABMAAAAZAAAAAAAAAAAAAAA//////////8AAAAAFgAAAAABAAAAAAAAIQDwAAAAAAAAAAAAAACAPwAAAAAAAAAAAACAPwAAAAAAAAAAAAAAAAAAAAAAAAAAAAAAAAAAAAAAAAAAJQAAAAwAAAAAAACAJQAAAAwAAAAEAAAATAAAAGQAAAAAAAAAAAAAAP//////////AAEAABYAAAAAAAAARQAAACEA8AAAAAAAAAAAAAAAgD8AAAAAAAAAAAAAgD8AAAAAAAAAAAAAAAAAAAAAAAAAAAAAAAAAAAAAAAAAACUAAAAMAAAAAAAAgCUAAAAMAAAABAAAAEwAAABkAAAAAAAAAFsAAAD/AAAAXAAAAAAAAABbAAAAAAEAAAIAAAAhAPAAAAAAAAAAAAAAAIA/AAAAAAAAAAAAAIA/AAAAAAAAAAAAAAAAAAAAAAAAAAAAAAAAAAAAAAAAAAAlAAAADAAAAAAAAIAoAAAADAAAAAQAAAAnAAAAGAAAAAQAAAAAAAAA////AgAAAAAlAAAADAAAAAQAAABMAAAAZAAAAAAAAAAWAAAA/wAAAFoAAAAAAAAAFgAAAAABAABFAAAAIQDwAAAAAAAAAAAAAACAPwAAAAAAAAAAAACAPwAAAAAAAAAAAAAAAAAAAAAAAAAAAAAAAAAAAAAAAAAAJQAAAAwAAAAAAACAKAAAAAwAAAAEAAAAJwAAABgAAAAEAAAAAAAAAP///wIAAAAAJQAAAAwAAAAEAAAATAAAAGQAAAAJAAAANwAAAB8AAABaAAAACQAAADcAAAAXAAAAJAAAACEA8AAAAAAAAAAAAAAAgD8AAAAAAAAAAAAAgD8AAAAAAAAAAAAAAAAAAAAAAAAAAAAAAAAAAAAAAAAAACUAAAAMAAAAAAAAgCgAAAAMAAAABAAAAFIAAABwAQAABAAAAOD///8AAAAAAAAAAAAAAACQAQAAAAAAAQAAAABhAHIAaQBhAGwAAAAAAAAAAAAAAAAAAAAAAAAAAAAAAAAAAAAAAAAAAAAAAAAAAAAAAAAAAAAAAAAAAAAAAAAAAAAuBAAI8gQAAAQAAAAEAAAAAAAAAAAAUwBpAGcAbgBhAHQAdQByAGUATABpAG4AZQAAAOTz5WSI8+Vk4F9KBPCB5mTA78ZlADXxBAAABAB8QSgADwruZCDjVgIeE9xkLAruZOMT0OQQQigAAQAEAAAABAAAezMAjgMAAAAABAAAACgAvuXqZABNLgQANfEEEEIoABBCKAABAAQAAAAEAOBBKAAAAAAA/////6RBKADgQSgAHhPcZPjl6mR/E9DkAAAoACDjVgJg6fQEAAAAADAAAAD0QSgAAAAAAM9tv2UAAAAAgAQpAAAAAACgAfAE2EEoAD1tv2UU6vQEk0IoAGR2AAgAAAAAJQAAAAwAAAAEAAAAGAAAAAwAAAAAAAACEgAAAAwAAAABAAAAFgAAAAwAAAAIAAAAVAAAAFQAAAAKAAAANwAAAB4AAABaAAAAAQAAAFskDUJVJQ1CCgAAAFsAAAABAAAATAAAAAQAAAAJAAAANwAAACAAAABbAAAAUAAAAFgAAAAVAAAAFgAAAAwAAAAAAAAAJQAAAAwAAAANAACAJwAAABgAAAAFAAAAAAAAAP///wIAAAAAJQAAAAwAAAAFAAAATAAAAGQAAAApAAAAGQAAAPYAAABaAAAAKQAAABkAAADOAAAAQg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nAAAAGAAAAAUAAAAAAAAA////AgAAAAAlAAAADAAAAAUAAABMAAAAZAAAACkAAABFAAAAnQAAAFcAAAApAAAARQAAAHUAAAATAAAAIQDwAAAAAAAAAAAAAACAPwAAAAAAAAAAAACAPwAAAAAAAAAAAAAAAAAAAAAAAAAAAAAAAAAAAAAAAAAAJQAAAAwAAAAAAACAKAAAAAwAAAAFAAAAUgAAAHABAAAFAAAA8P///wAAAAAAAAAAAAAAAJABAAAAAAABAAAAAHQAYQBoAG8AbQBhAAAAAAAAAAAAAAAAAAAAAAAAAAAAAAAAAAAAAAAAAAAAAAAAAAAAAAAAAAAAAAAAAAAAAAAAAAAAJAAAAAAAAAC4pj0AAAAAAOD///8HAAAApCDyBAgAAACYIPIEAQAAAAAFAKAEAAAAbEAoAJgj62QAAAAApEAoAKhAKADKFQHFAQAAAAEAAACgQPAEAO/GZQDvxmWTwAAAAAAAAAAAAAAAAAAA8IHmZKBA8ASkQCgAuULmZAAAxmWAC1oCAO/GZQUAAADAQCgAAO/GZcBAKADJ+OVk7vjlZKxEKABg4uZk0EAoALZQ62QA78ZlW0EoAGhDKAAAAOtkW0EoAIALWgKAC1oCi2XrZADvxmV7QSgAiEMoAG9l62R7QSgAkAdaApAHWgKLZetk4Ov0BAUAAACsRCgAZHYACAAAAAAlAAAADAAAAAUAAAAYAAAADAAAAAAAAAISAAAADAAAAAEAAAAeAAAAGAAAACkAAABFAAAAngAAAFgAAABUAAAAlAAAACoAAABFAAAAnAAAAFcAAAABAAAAWyQNQlUlDUIqAAAARQAAAAwAAABMAAAAAAAAAAAAAAAAAAAA//////////9kAAAATAUuACAAPwV4BX0FfwVhBXYFdQVhBXYFDAAAAAUAAAAFAAAACwAAAAkAAAAJAAAADQAAAA0AAAAKAAAABQAAAA0AAAAKAAAASwAAABAAAAAAAAAABQAAACUAAAAMAAAADQAAgCcAAAAYAAAABgAAAAAAAAD///8CAAAAACUAAAAMAAAABgAAAEwAAABkAAAAAAAAAGAAAAD/AAAAfAAAAAAAAABgAAAAAAEAAB0AAAAhAPAAAAAAAAAAAAAAAIA/AAAAAAAAAAAAAIA/AAAAAAAAAAAAAAAAAAAAAAAAAAAAAAAAAAAAAAAAAAAlAAAADAAAAAAAAIAoAAAADAAAAAYAAAAnAAAAGAAAAAYAAAAAAAAA////AgAAAAAlAAAADAAAAAYAAABMAAAAZAAAAAkAAABgAAAA9gAAAGwAAAAJAAAAYAAAAO4AAAANAAAAIQDwAAAAAAAAAAAAAACAPwAAAAAAAAAAAACAPwAAAAAAAAAAAAAAAAAAAAAAAAAAAAAAAAAAAAAAAAAAJQAAAAwAAAAAAACAKAAAAAwAAAAGAAAAJwAAABgAAAAGAAAAAAAAAP///wIAAAAAJQAAAAwAAAAGAAAATAAAAGQAAAAJAAAAcAAAAPYAAAB8AAAACQAAAHAAAADuAAAADQAAACEA8AAAAAAAAAAAAAAAgD8AAAAAAAAAAAAAgD8AAAAAAAAAAAAAAAAAAAAAAAAAAAAAAAAAAAAAAAAAACUAAAAMAAAAAAAAgCgAAAAMAAAABgAAAAoAAAAQAAAAAAAAAAA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114-2024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ST2-6</cp:lastModifiedBy>
  <cp:lastPrinted>2025-03-14T09:32:40Z</cp:lastPrinted>
  <dcterms:created xsi:type="dcterms:W3CDTF">2018-07-20T13:50:31Z</dcterms:created>
  <dcterms:modified xsi:type="dcterms:W3CDTF">2025-03-14T09:34:16Z</dcterms:modified>
</cp:coreProperties>
</file>